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  <sheet name="TDNB" sheetId="2" r:id="rId2"/>
  </sheets>
  <calcPr calcId="124519"/>
</workbook>
</file>

<file path=xl/calcChain.xml><?xml version="1.0" encoding="utf-8"?>
<calcChain xmlns="http://schemas.openxmlformats.org/spreadsheetml/2006/main">
  <c r="J16" i="2"/>
  <c r="I16"/>
  <c r="K43" i="1"/>
  <c r="J43"/>
  <c r="I43"/>
  <c r="H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comments1.xml><?xml version="1.0" encoding="utf-8"?>
<comments xmlns="http://schemas.openxmlformats.org/spreadsheetml/2006/main">
  <authors>
    <author>user</author>
  </authors>
  <commentList>
    <comment ref="B4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4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<sst xmlns="http://schemas.openxmlformats.org/spreadsheetml/2006/main" count="183" uniqueCount="93">
  <si>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</si>
  <si>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</si>
  <si>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</si>
  <si>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</si>
  <si>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</si>
  <si>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</si>
  <si>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</si>
  <si>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</si>
  <si>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</si>
  <si>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</si>
  <si>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</si>
  <si>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</si>
  <si>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</si>
  <si>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</si>
  <si>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</si>
  <si>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</si>
  <si>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</si>
  <si>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</si>
  <si>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</si>
  <si>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</si>
  <si>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</si>
  <si>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</si>
  <si>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</si>
  <si>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</si>
  <si>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</si>
  <si>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</si>
  <si>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</si>
  <si>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</t>
  </si>
  <si>
    <t>Quạt trần đảo P400</t>
  </si>
  <si>
    <t>HC2012027</t>
  </si>
  <si>
    <t>Bình khí CO 2</t>
  </si>
  <si>
    <t>0010399</t>
  </si>
  <si>
    <t>Điện lạnh</t>
  </si>
  <si>
    <t>Bình</t>
  </si>
  <si>
    <t>Tủ kệ  có kính</t>
  </si>
  <si>
    <t>0010488</t>
  </si>
  <si>
    <t>Bảng từ</t>
  </si>
  <si>
    <t>Bàn HS liền ghế chân sắt</t>
  </si>
  <si>
    <t>Bộ</t>
  </si>
  <si>
    <t>Bàn ghế giáo viên</t>
  </si>
  <si>
    <t>Bàn họp VP khoa</t>
  </si>
  <si>
    <t>Tủ thiết bị MH dạy học</t>
  </si>
  <si>
    <t>Tủ sắt HS 2 cánh sơn tĩnh điện</t>
  </si>
  <si>
    <t>Quạt trần  Mỹ Phong</t>
  </si>
  <si>
    <t>Quạt trần</t>
  </si>
  <si>
    <t xml:space="preserve">Bàn vi tính đôi </t>
  </si>
  <si>
    <t>Tủ sắt (cửa kính lùa)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</si>
  <si>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</si>
  <si>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</si>
  <si>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</si>
  <si>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</si>
  <si>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</si>
  <si>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</si>
  <si>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</si>
  <si>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</si>
  <si>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</si>
  <si>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</si>
  <si>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</si>
  <si>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</si>
  <si>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</si>
  <si>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</si>
  <si>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</si>
  <si>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</si>
  <si>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</si>
  <si>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</si>
  <si>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HC2012035</t>
  </si>
  <si>
    <t>Kệ sách thép lỗ 5 tầng</t>
  </si>
  <si>
    <t>TT -TV</t>
  </si>
  <si>
    <t>Kệ thép lỗ</t>
  </si>
  <si>
    <t>Tổng:</t>
  </si>
  <si>
    <t>TRƯỞNG   KHOA</t>
  </si>
  <si>
    <t>TRƯỜNG CAO ĐẲNG KỸ THUẬT LÝ TỰ TRỌNG TPHCM</t>
  </si>
  <si>
    <t>Bàn gỗ mặt bọc mica xám</t>
  </si>
  <si>
    <t>1,6x0,8x0,8</t>
  </si>
  <si>
    <t>VN</t>
  </si>
  <si>
    <t>Tủ kệ gỗ có kính</t>
  </si>
  <si>
    <t>2x1,8x0,45</t>
  </si>
  <si>
    <t>Tủ sắt hồ sơ 2 cánh</t>
  </si>
  <si>
    <t>1,9x0,9x0,45</t>
  </si>
  <si>
    <t>1,2 m</t>
  </si>
  <si>
    <t>Danh mục tài sản</t>
  </si>
  <si>
    <t>Quy cách</t>
  </si>
  <si>
    <t>ĐVT</t>
  </si>
  <si>
    <t>Nước SX</t>
  </si>
  <si>
    <t>Năm SD</t>
  </si>
  <si>
    <t>Nguyên giá</t>
  </si>
  <si>
    <t>Trên sổ</t>
  </si>
  <si>
    <t>Thực tế</t>
  </si>
  <si>
    <t>Ngày 01  tháng  01  năm  2015</t>
  </si>
  <si>
    <t>Ngày  01  tháng  01  năm  2015</t>
  </si>
  <si>
    <t>Đơn vị: Khoa Điện Lạnh (chuyển qua khoa Động Lực)</t>
  </si>
  <si>
    <t>BIÊN BẢN KIỂM KÊ DỤNG CỤ KỸ THUẬT CHUYÊN DÙNG NĂM 2015</t>
  </si>
  <si>
    <t>BIÊN BẢN KIỂM KÊ TÀI SẢN NĂM 2015 (Theo dõi nội bộ)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</si>
</sst>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5" fillId="0" borderId="1" xfId="0" quotePrefix="1" applyFont="1" applyFill="1" applyBorder="1" applyAlignment="1">
      <alignment horizontal="center" vertical="center"/>
    </xf>
    <xf numFmtId="0" fontId="10" fillId="0" borderId="0" xfId="0" applyFont="1"/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2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0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vertical="center"/>
    </xf>
    <xf numFmtId="0" fontId="10" fillId="0" borderId="1" xfId="0" applyFont="1" applyBorder="1"/>
    <xf numFmtId="3" fontId="10" fillId="0" borderId="1" xfId="0" applyNumberFormat="1" applyFont="1" applyBorder="1"/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0" fontId="18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wrapText="1"/>
    </xf>
    <xf numFmtId="0" fontId="8" fillId="3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vertical="center"/>
    </xf>
    <xf numFmtId="3" fontId="8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2</xdr:row>
      <xdr:rowOff>0</xdr:rowOff>
    </xdr:from>
    <xdr:to>
      <xdr:col>10</xdr:col>
      <xdr:colOff>361950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495925" y="419100"/>
          <a:ext cx="17335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981700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A22" workbookViewId="0">
      <selection activeCell="B39" sqref="B39"/>
    </sheetView>
  </sheetViews>
  <sheetFormatPr defaultRowHeight="15"/>
  <cols>
    <col min="1" max="1" width="4.7109375" style="13" customWidth="1"/>
    <col min="2" max="2" width="24" style="13" customWidth="1"/>
    <col min="3" max="3" width="12.28515625" style="13" customWidth="1"/>
    <col min="4" max="4" width="9.140625" style="13"/>
    <col min="5" max="5" width="0.85546875" style="13" hidden="1" customWidth="1"/>
    <col min="6" max="6" width="9.140625" style="13"/>
    <col min="7" max="7" width="8.140625" style="13" customWidth="1"/>
    <col min="8" max="8" width="12.42578125" style="13" customWidth="1"/>
    <col min="9" max="9" width="11.42578125" style="13" customWidth="1"/>
    <col min="10" max="10" width="11.7109375" style="13" customWidth="1"/>
    <col min="11" max="11" width="10" style="13" customWidth="1"/>
    <col min="12" max="12" width="10.28515625" style="13" customWidth="1"/>
    <col min="13" max="16384" width="9.140625" style="13"/>
  </cols>
  <sheetData>
    <row r="1" spans="1:12" ht="16.5">
      <c r="A1" s="45" t="s">
        <v>0</v>
      </c>
      <c r="B1" s="45"/>
      <c r="C1" s="45"/>
      <c r="D1" s="45"/>
      <c r="E1" s="45"/>
      <c r="F1" s="45"/>
      <c r="G1" s="1"/>
      <c r="H1" s="44" t="s">
        <v>1</v>
      </c>
      <c r="I1" s="44"/>
      <c r="J1" s="44"/>
      <c r="K1" s="44"/>
      <c r="L1" s="44"/>
    </row>
    <row r="2" spans="1:12" ht="16.5">
      <c r="A2" s="44" t="s">
        <v>2</v>
      </c>
      <c r="B2" s="44"/>
      <c r="C2" s="44"/>
      <c r="D2" s="44"/>
      <c r="E2" s="44"/>
      <c r="F2" s="44"/>
      <c r="G2" s="1"/>
      <c r="H2" s="44" t="s">
        <v>3</v>
      </c>
      <c r="I2" s="44"/>
      <c r="J2" s="44"/>
      <c r="K2" s="44"/>
      <c r="L2" s="44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44" t="s">
        <v>91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ht="16.5">
      <c r="A5" s="1"/>
      <c r="B5" s="1"/>
      <c r="C5" s="44" t="s">
        <v>90</v>
      </c>
      <c r="D5" s="44"/>
      <c r="E5" s="44"/>
      <c r="F5" s="44"/>
      <c r="G5" s="44"/>
      <c r="H5" s="44"/>
      <c r="I5" s="44"/>
      <c r="J5" s="1"/>
      <c r="K5" s="1"/>
      <c r="L5" s="1"/>
    </row>
    <row r="6" spans="1:12" ht="16.5">
      <c r="A6" s="1"/>
      <c r="B6" s="1"/>
      <c r="C6" s="46"/>
      <c r="D6" s="46"/>
      <c r="E6" s="46"/>
      <c r="F6" s="46"/>
      <c r="G6" s="46"/>
      <c r="H6" s="46"/>
      <c r="I6" s="46"/>
      <c r="J6" s="46"/>
      <c r="K6" s="1"/>
      <c r="L6" s="1"/>
    </row>
    <row r="7" spans="1:12" ht="16.5">
      <c r="A7" s="1"/>
      <c r="B7" s="1"/>
      <c r="C7" s="8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4</v>
      </c>
      <c r="B8" s="59" t="s">
        <v>5</v>
      </c>
      <c r="C8" s="59" t="s">
        <v>6</v>
      </c>
      <c r="D8" s="62" t="s">
        <v>7</v>
      </c>
      <c r="E8" s="62" t="s">
        <v>8</v>
      </c>
      <c r="F8" s="54" t="s">
        <v>9</v>
      </c>
      <c r="G8" s="59" t="s">
        <v>10</v>
      </c>
      <c r="H8" s="47" t="s">
        <v>11</v>
      </c>
      <c r="I8" s="48"/>
      <c r="J8" s="47" t="s">
        <v>12</v>
      </c>
      <c r="K8" s="48"/>
      <c r="L8" s="51" t="s">
        <v>13</v>
      </c>
    </row>
    <row r="9" spans="1:12">
      <c r="A9" s="60"/>
      <c r="B9" s="60"/>
      <c r="C9" s="60"/>
      <c r="D9" s="63"/>
      <c r="E9" s="63"/>
      <c r="F9" s="55"/>
      <c r="G9" s="60"/>
      <c r="H9" s="49"/>
      <c r="I9" s="50"/>
      <c r="J9" s="49"/>
      <c r="K9" s="50"/>
      <c r="L9" s="52"/>
    </row>
    <row r="10" spans="1:12">
      <c r="A10" s="61"/>
      <c r="B10" s="61"/>
      <c r="C10" s="61"/>
      <c r="D10" s="64"/>
      <c r="E10" s="64"/>
      <c r="F10" s="56"/>
      <c r="G10" s="61"/>
      <c r="H10" s="2" t="s">
        <v>14</v>
      </c>
      <c r="I10" s="3" t="s">
        <v>15</v>
      </c>
      <c r="J10" s="2" t="s">
        <v>14</v>
      </c>
      <c r="K10" s="3" t="s">
        <v>15</v>
      </c>
      <c r="L10" s="53"/>
    </row>
    <row r="11" spans="1:12">
      <c r="A11" s="3" t="s">
        <v>16</v>
      </c>
      <c r="B11" s="3" t="s">
        <v>17</v>
      </c>
      <c r="C11" s="3" t="s">
        <v>18</v>
      </c>
      <c r="D11" s="3" t="s">
        <v>19</v>
      </c>
      <c r="E11" s="4"/>
      <c r="F11" s="3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5" t="s">
        <v>25</v>
      </c>
      <c r="L11" s="6">
        <v>6</v>
      </c>
    </row>
    <row r="12" spans="1:12">
      <c r="A12" s="14">
        <v>1</v>
      </c>
      <c r="B12" s="21" t="s">
        <v>30</v>
      </c>
      <c r="C12" s="12" t="s">
        <v>31</v>
      </c>
      <c r="D12" s="9"/>
      <c r="E12" s="9" t="s">
        <v>32</v>
      </c>
      <c r="F12" s="10" t="s">
        <v>33</v>
      </c>
      <c r="G12" s="11">
        <v>600000</v>
      </c>
      <c r="H12" s="10">
        <v>3</v>
      </c>
      <c r="I12" s="11">
        <f t="shared" ref="I12:I38" si="0">G12*H12</f>
        <v>1800000</v>
      </c>
      <c r="J12" s="10">
        <v>3</v>
      </c>
      <c r="K12" s="11">
        <f t="shared" ref="K12:K37" si="1">J12*G12</f>
        <v>1800000</v>
      </c>
      <c r="L12" s="57"/>
    </row>
    <row r="13" spans="1:12">
      <c r="A13" s="14">
        <v>2</v>
      </c>
      <c r="B13" s="21" t="s">
        <v>34</v>
      </c>
      <c r="C13" s="12" t="s">
        <v>35</v>
      </c>
      <c r="D13" s="9"/>
      <c r="E13" s="9" t="s">
        <v>32</v>
      </c>
      <c r="F13" s="10" t="s">
        <v>26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58"/>
    </row>
    <row r="14" spans="1:12">
      <c r="A14" s="14">
        <v>3</v>
      </c>
      <c r="B14" s="21" t="s">
        <v>36</v>
      </c>
      <c r="C14" s="7">
        <v>5000889</v>
      </c>
      <c r="D14" s="9">
        <v>2001</v>
      </c>
      <c r="E14" s="9" t="s">
        <v>32</v>
      </c>
      <c r="F14" s="10" t="s">
        <v>26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14">
        <v>4</v>
      </c>
      <c r="B15" s="21" t="s">
        <v>36</v>
      </c>
      <c r="C15" s="7">
        <v>5000988</v>
      </c>
      <c r="D15" s="9">
        <v>2002</v>
      </c>
      <c r="E15" s="9" t="s">
        <v>32</v>
      </c>
      <c r="F15" s="10" t="s">
        <v>26</v>
      </c>
      <c r="G15" s="11">
        <v>1346000</v>
      </c>
      <c r="H15" s="10">
        <v>1</v>
      </c>
      <c r="I15" s="11">
        <f t="shared" si="0"/>
        <v>1346000</v>
      </c>
      <c r="J15" s="10">
        <v>1</v>
      </c>
      <c r="K15" s="11">
        <f t="shared" si="1"/>
        <v>1346000</v>
      </c>
      <c r="L15" s="10"/>
    </row>
    <row r="16" spans="1:12">
      <c r="A16" s="14">
        <v>5</v>
      </c>
      <c r="B16" s="21" t="s">
        <v>37</v>
      </c>
      <c r="C16" s="7">
        <v>5001004</v>
      </c>
      <c r="D16" s="9">
        <v>2002</v>
      </c>
      <c r="E16" s="9" t="s">
        <v>32</v>
      </c>
      <c r="F16" s="10" t="s">
        <v>38</v>
      </c>
      <c r="G16" s="11">
        <v>462000</v>
      </c>
      <c r="H16" s="10">
        <v>9</v>
      </c>
      <c r="I16" s="11">
        <f t="shared" si="0"/>
        <v>4158000</v>
      </c>
      <c r="J16" s="10">
        <v>9</v>
      </c>
      <c r="K16" s="11">
        <f t="shared" si="1"/>
        <v>4158000</v>
      </c>
      <c r="L16" s="10"/>
    </row>
    <row r="17" spans="1:12">
      <c r="A17" s="14">
        <v>6</v>
      </c>
      <c r="B17" s="21" t="s">
        <v>36</v>
      </c>
      <c r="C17" s="7">
        <v>5001042</v>
      </c>
      <c r="D17" s="9">
        <v>2003</v>
      </c>
      <c r="E17" s="9" t="s">
        <v>32</v>
      </c>
      <c r="F17" s="10" t="s">
        <v>26</v>
      </c>
      <c r="G17" s="11">
        <v>1795500</v>
      </c>
      <c r="H17" s="10">
        <v>3</v>
      </c>
      <c r="I17" s="11">
        <f t="shared" si="0"/>
        <v>5386500</v>
      </c>
      <c r="J17" s="10">
        <v>3</v>
      </c>
      <c r="K17" s="11">
        <f t="shared" si="1"/>
        <v>5386500</v>
      </c>
      <c r="L17" s="10"/>
    </row>
    <row r="18" spans="1:12">
      <c r="A18" s="14">
        <v>7</v>
      </c>
      <c r="B18" s="21" t="s">
        <v>39</v>
      </c>
      <c r="C18" s="7">
        <v>5001045</v>
      </c>
      <c r="D18" s="9">
        <v>2003</v>
      </c>
      <c r="E18" s="9" t="s">
        <v>32</v>
      </c>
      <c r="F18" s="10" t="s">
        <v>26</v>
      </c>
      <c r="G18" s="11">
        <v>850000</v>
      </c>
      <c r="H18" s="10">
        <v>5</v>
      </c>
      <c r="I18" s="11">
        <f t="shared" si="0"/>
        <v>4250000</v>
      </c>
      <c r="J18" s="10">
        <v>5</v>
      </c>
      <c r="K18" s="11">
        <f t="shared" si="1"/>
        <v>4250000</v>
      </c>
      <c r="L18" s="10"/>
    </row>
    <row r="19" spans="1:12">
      <c r="A19" s="14">
        <v>8</v>
      </c>
      <c r="B19" s="21" t="s">
        <v>40</v>
      </c>
      <c r="C19" s="7">
        <v>5001046</v>
      </c>
      <c r="D19" s="9">
        <v>2003</v>
      </c>
      <c r="E19" s="9" t="s">
        <v>32</v>
      </c>
      <c r="F19" s="10" t="s">
        <v>26</v>
      </c>
      <c r="G19" s="11">
        <v>3850000</v>
      </c>
      <c r="H19" s="10">
        <v>1</v>
      </c>
      <c r="I19" s="11">
        <f t="shared" si="0"/>
        <v>3850000</v>
      </c>
      <c r="J19" s="10">
        <v>1</v>
      </c>
      <c r="K19" s="11">
        <f t="shared" si="1"/>
        <v>3850000</v>
      </c>
      <c r="L19" s="10"/>
    </row>
    <row r="20" spans="1:12">
      <c r="A20" s="14">
        <v>9</v>
      </c>
      <c r="B20" s="21" t="s">
        <v>41</v>
      </c>
      <c r="C20" s="7">
        <v>5001047</v>
      </c>
      <c r="D20" s="9">
        <v>2003</v>
      </c>
      <c r="E20" s="9" t="s">
        <v>32</v>
      </c>
      <c r="F20" s="10" t="s">
        <v>26</v>
      </c>
      <c r="G20" s="11">
        <v>2625000</v>
      </c>
      <c r="H20" s="10">
        <v>1</v>
      </c>
      <c r="I20" s="11">
        <f t="shared" si="0"/>
        <v>2625000</v>
      </c>
      <c r="J20" s="10">
        <v>1</v>
      </c>
      <c r="K20" s="11">
        <f t="shared" si="1"/>
        <v>2625000</v>
      </c>
      <c r="L20" s="10"/>
    </row>
    <row r="21" spans="1:12">
      <c r="A21" s="14">
        <v>10</v>
      </c>
      <c r="B21" s="21" t="s">
        <v>39</v>
      </c>
      <c r="C21" s="7">
        <v>5001050</v>
      </c>
      <c r="D21" s="9">
        <v>2003</v>
      </c>
      <c r="E21" s="9" t="s">
        <v>32</v>
      </c>
      <c r="F21" s="10" t="s">
        <v>26</v>
      </c>
      <c r="G21" s="11">
        <v>850000</v>
      </c>
      <c r="H21" s="10">
        <v>2</v>
      </c>
      <c r="I21" s="11">
        <f t="shared" si="0"/>
        <v>1700000</v>
      </c>
      <c r="J21" s="10">
        <v>2</v>
      </c>
      <c r="K21" s="11">
        <f t="shared" si="1"/>
        <v>1700000</v>
      </c>
      <c r="L21" s="10"/>
    </row>
    <row r="22" spans="1:12">
      <c r="A22" s="14">
        <v>11</v>
      </c>
      <c r="B22" s="15" t="s">
        <v>42</v>
      </c>
      <c r="C22" s="7">
        <v>5001051</v>
      </c>
      <c r="D22" s="9">
        <v>2003</v>
      </c>
      <c r="E22" s="9" t="s">
        <v>32</v>
      </c>
      <c r="F22" s="10" t="s">
        <v>26</v>
      </c>
      <c r="G22" s="11">
        <v>1100000</v>
      </c>
      <c r="H22" s="10">
        <v>5</v>
      </c>
      <c r="I22" s="11">
        <f t="shared" si="0"/>
        <v>5500000</v>
      </c>
      <c r="J22" s="10">
        <v>5</v>
      </c>
      <c r="K22" s="11">
        <f t="shared" si="1"/>
        <v>5500000</v>
      </c>
      <c r="L22" s="10"/>
    </row>
    <row r="23" spans="1:12">
      <c r="A23" s="14">
        <v>12</v>
      </c>
      <c r="B23" s="21" t="s">
        <v>27</v>
      </c>
      <c r="C23" s="7">
        <v>5001052</v>
      </c>
      <c r="D23" s="9">
        <v>2003</v>
      </c>
      <c r="E23" s="9" t="s">
        <v>32</v>
      </c>
      <c r="F23" s="10" t="s">
        <v>26</v>
      </c>
      <c r="G23" s="11">
        <v>352000</v>
      </c>
      <c r="H23" s="10">
        <v>10</v>
      </c>
      <c r="I23" s="11">
        <f t="shared" si="0"/>
        <v>3520000</v>
      </c>
      <c r="J23" s="10">
        <v>10</v>
      </c>
      <c r="K23" s="11">
        <f t="shared" si="1"/>
        <v>3520000</v>
      </c>
      <c r="L23" s="10"/>
    </row>
    <row r="24" spans="1:12">
      <c r="A24" s="14">
        <v>13</v>
      </c>
      <c r="B24" s="21" t="s">
        <v>43</v>
      </c>
      <c r="C24" s="7">
        <v>5001090</v>
      </c>
      <c r="D24" s="9">
        <v>2003</v>
      </c>
      <c r="E24" s="9" t="s">
        <v>32</v>
      </c>
      <c r="F24" s="10" t="s">
        <v>26</v>
      </c>
      <c r="G24" s="11">
        <v>315000</v>
      </c>
      <c r="H24" s="10">
        <v>11</v>
      </c>
      <c r="I24" s="11">
        <f t="shared" si="0"/>
        <v>3465000</v>
      </c>
      <c r="J24" s="10">
        <v>11</v>
      </c>
      <c r="K24" s="11">
        <f t="shared" si="1"/>
        <v>3465000</v>
      </c>
      <c r="L24" s="10"/>
    </row>
    <row r="25" spans="1:12">
      <c r="A25" s="14">
        <v>14</v>
      </c>
      <c r="B25" s="21" t="s">
        <v>44</v>
      </c>
      <c r="C25" s="7">
        <v>5001130</v>
      </c>
      <c r="D25" s="9">
        <v>2004</v>
      </c>
      <c r="E25" s="9" t="s">
        <v>32</v>
      </c>
      <c r="F25" s="10" t="s">
        <v>26</v>
      </c>
      <c r="G25" s="11">
        <v>350000</v>
      </c>
      <c r="H25" s="10">
        <v>5</v>
      </c>
      <c r="I25" s="11">
        <f t="shared" si="0"/>
        <v>1750000</v>
      </c>
      <c r="J25" s="10">
        <v>5</v>
      </c>
      <c r="K25" s="11">
        <f t="shared" si="1"/>
        <v>1750000</v>
      </c>
      <c r="L25" s="10"/>
    </row>
    <row r="26" spans="1:12">
      <c r="A26" s="14">
        <v>15</v>
      </c>
      <c r="B26" s="21" t="s">
        <v>45</v>
      </c>
      <c r="C26" s="7">
        <v>5001769</v>
      </c>
      <c r="D26" s="9">
        <v>2009</v>
      </c>
      <c r="E26" s="9" t="s">
        <v>32</v>
      </c>
      <c r="F26" s="10" t="s">
        <v>26</v>
      </c>
      <c r="G26" s="11">
        <v>2200000</v>
      </c>
      <c r="H26" s="10">
        <v>2</v>
      </c>
      <c r="I26" s="11">
        <f t="shared" si="0"/>
        <v>4400000</v>
      </c>
      <c r="J26" s="10">
        <v>2</v>
      </c>
      <c r="K26" s="11">
        <f t="shared" si="1"/>
        <v>4400000</v>
      </c>
      <c r="L26" s="10"/>
    </row>
    <row r="27" spans="1:12">
      <c r="A27" s="14">
        <v>16</v>
      </c>
      <c r="B27" s="21" t="s">
        <v>46</v>
      </c>
      <c r="C27" s="7">
        <v>5001773</v>
      </c>
      <c r="D27" s="9">
        <v>2009</v>
      </c>
      <c r="E27" s="9" t="s">
        <v>32</v>
      </c>
      <c r="F27" s="10" t="s">
        <v>26</v>
      </c>
      <c r="G27" s="11">
        <v>3100000</v>
      </c>
      <c r="H27" s="10">
        <v>4</v>
      </c>
      <c r="I27" s="11">
        <f t="shared" si="0"/>
        <v>12400000</v>
      </c>
      <c r="J27" s="10">
        <v>4</v>
      </c>
      <c r="K27" s="11">
        <f t="shared" si="1"/>
        <v>12400000</v>
      </c>
      <c r="L27" s="10"/>
    </row>
    <row r="28" spans="1:12">
      <c r="A28" s="14">
        <v>17</v>
      </c>
      <c r="B28" s="15" t="s">
        <v>47</v>
      </c>
      <c r="C28" s="7" t="s">
        <v>48</v>
      </c>
      <c r="D28" s="9">
        <v>2007</v>
      </c>
      <c r="E28" s="9" t="s">
        <v>32</v>
      </c>
      <c r="F28" s="10" t="s">
        <v>26</v>
      </c>
      <c r="G28" s="11">
        <v>1584000</v>
      </c>
      <c r="H28" s="10">
        <v>1</v>
      </c>
      <c r="I28" s="11">
        <f t="shared" si="0"/>
        <v>1584000</v>
      </c>
      <c r="J28" s="10">
        <v>1</v>
      </c>
      <c r="K28" s="11">
        <f t="shared" si="1"/>
        <v>1584000</v>
      </c>
      <c r="L28" s="10"/>
    </row>
    <row r="29" spans="1:12">
      <c r="A29" s="14">
        <v>18</v>
      </c>
      <c r="B29" s="21" t="s">
        <v>49</v>
      </c>
      <c r="C29" s="7" t="s">
        <v>50</v>
      </c>
      <c r="D29" s="9">
        <v>2009</v>
      </c>
      <c r="E29" s="9" t="s">
        <v>32</v>
      </c>
      <c r="F29" s="10" t="s">
        <v>26</v>
      </c>
      <c r="G29" s="11">
        <v>3500000</v>
      </c>
      <c r="H29" s="10">
        <v>1</v>
      </c>
      <c r="I29" s="11">
        <f t="shared" si="0"/>
        <v>3500000</v>
      </c>
      <c r="J29" s="10">
        <v>1</v>
      </c>
      <c r="K29" s="11">
        <f t="shared" si="1"/>
        <v>3500000</v>
      </c>
      <c r="L29" s="10"/>
    </row>
    <row r="30" spans="1:12">
      <c r="A30" s="14">
        <v>19</v>
      </c>
      <c r="B30" s="4" t="s">
        <v>51</v>
      </c>
      <c r="C30" s="7" t="s">
        <v>52</v>
      </c>
      <c r="D30" s="16">
        <v>2010</v>
      </c>
      <c r="E30" s="18" t="s">
        <v>32</v>
      </c>
      <c r="F30" s="7" t="s">
        <v>26</v>
      </c>
      <c r="G30" s="17">
        <v>3500000</v>
      </c>
      <c r="H30" s="7">
        <v>1</v>
      </c>
      <c r="I30" s="11">
        <f t="shared" si="0"/>
        <v>3500000</v>
      </c>
      <c r="J30" s="7">
        <v>1</v>
      </c>
      <c r="K30" s="11">
        <f t="shared" si="1"/>
        <v>3500000</v>
      </c>
      <c r="L30" s="7"/>
    </row>
    <row r="31" spans="1:12">
      <c r="A31" s="14">
        <v>20</v>
      </c>
      <c r="B31" s="15" t="s">
        <v>36</v>
      </c>
      <c r="C31" s="7">
        <v>5001590</v>
      </c>
      <c r="D31" s="9">
        <v>2007</v>
      </c>
      <c r="E31" s="18" t="s">
        <v>32</v>
      </c>
      <c r="F31" s="10" t="s">
        <v>26</v>
      </c>
      <c r="G31" s="11">
        <v>1760000</v>
      </c>
      <c r="H31" s="10">
        <v>1</v>
      </c>
      <c r="I31" s="11">
        <f t="shared" si="0"/>
        <v>1760000</v>
      </c>
      <c r="J31" s="10">
        <v>1</v>
      </c>
      <c r="K31" s="11">
        <f t="shared" si="1"/>
        <v>1760000</v>
      </c>
      <c r="L31" s="10"/>
    </row>
    <row r="32" spans="1:12">
      <c r="A32" s="14">
        <v>21</v>
      </c>
      <c r="B32" s="15" t="s">
        <v>36</v>
      </c>
      <c r="C32" s="7">
        <v>5001162</v>
      </c>
      <c r="D32" s="9">
        <v>2005</v>
      </c>
      <c r="E32" s="18" t="s">
        <v>32</v>
      </c>
      <c r="F32" s="10" t="s">
        <v>26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>
      <c r="A33" s="14">
        <v>22</v>
      </c>
      <c r="B33" s="22" t="s">
        <v>53</v>
      </c>
      <c r="C33" s="7" t="s">
        <v>54</v>
      </c>
      <c r="D33" s="16">
        <v>2012</v>
      </c>
      <c r="E33" s="18" t="s">
        <v>32</v>
      </c>
      <c r="F33" s="7" t="s">
        <v>26</v>
      </c>
      <c r="G33" s="17">
        <v>310000</v>
      </c>
      <c r="H33" s="7">
        <v>20</v>
      </c>
      <c r="I33" s="11">
        <f t="shared" si="0"/>
        <v>6200000</v>
      </c>
      <c r="J33" s="7">
        <v>20</v>
      </c>
      <c r="K33" s="11">
        <f t="shared" si="1"/>
        <v>6200000</v>
      </c>
      <c r="L33" s="7"/>
    </row>
    <row r="34" spans="1:12">
      <c r="A34" s="14">
        <v>23</v>
      </c>
      <c r="B34" s="22" t="s">
        <v>55</v>
      </c>
      <c r="C34" s="7" t="s">
        <v>56</v>
      </c>
      <c r="D34" s="16">
        <v>2012</v>
      </c>
      <c r="E34" s="18" t="s">
        <v>32</v>
      </c>
      <c r="F34" s="7" t="s">
        <v>26</v>
      </c>
      <c r="G34" s="17">
        <v>575000</v>
      </c>
      <c r="H34" s="7">
        <v>18</v>
      </c>
      <c r="I34" s="11">
        <f t="shared" si="0"/>
        <v>10350000</v>
      </c>
      <c r="J34" s="7">
        <v>18</v>
      </c>
      <c r="K34" s="11">
        <f t="shared" si="1"/>
        <v>10350000</v>
      </c>
      <c r="L34" s="7"/>
    </row>
    <row r="35" spans="1:12">
      <c r="A35" s="14">
        <v>24</v>
      </c>
      <c r="B35" s="22" t="s">
        <v>57</v>
      </c>
      <c r="C35" s="7" t="s">
        <v>58</v>
      </c>
      <c r="D35" s="16">
        <v>2012</v>
      </c>
      <c r="E35" s="18" t="s">
        <v>32</v>
      </c>
      <c r="F35" s="7" t="s">
        <v>26</v>
      </c>
      <c r="G35" s="17">
        <v>2350000</v>
      </c>
      <c r="H35" s="7">
        <v>4</v>
      </c>
      <c r="I35" s="11">
        <f t="shared" si="0"/>
        <v>9400000</v>
      </c>
      <c r="J35" s="7">
        <v>4</v>
      </c>
      <c r="K35" s="11">
        <f t="shared" si="1"/>
        <v>9400000</v>
      </c>
      <c r="L35" s="7"/>
    </row>
    <row r="36" spans="1:12">
      <c r="A36" s="14">
        <v>25</v>
      </c>
      <c r="B36" s="22" t="s">
        <v>59</v>
      </c>
      <c r="C36" s="7" t="s">
        <v>60</v>
      </c>
      <c r="D36" s="16">
        <v>2012</v>
      </c>
      <c r="E36" s="18" t="s">
        <v>32</v>
      </c>
      <c r="F36" s="7" t="s">
        <v>26</v>
      </c>
      <c r="G36" s="17">
        <v>1160000</v>
      </c>
      <c r="H36" s="7">
        <v>1</v>
      </c>
      <c r="I36" s="11">
        <f t="shared" si="0"/>
        <v>1160000</v>
      </c>
      <c r="J36" s="7">
        <v>1</v>
      </c>
      <c r="K36" s="11">
        <f t="shared" si="1"/>
        <v>1160000</v>
      </c>
      <c r="L36" s="7"/>
    </row>
    <row r="37" spans="1:12">
      <c r="A37" s="14">
        <v>26</v>
      </c>
      <c r="B37" s="22" t="s">
        <v>59</v>
      </c>
      <c r="C37" s="7" t="s">
        <v>61</v>
      </c>
      <c r="D37" s="16">
        <v>2012</v>
      </c>
      <c r="E37" s="18" t="s">
        <v>32</v>
      </c>
      <c r="F37" s="7" t="s">
        <v>26</v>
      </c>
      <c r="G37" s="17">
        <v>1180000</v>
      </c>
      <c r="H37" s="7">
        <v>65</v>
      </c>
      <c r="I37" s="11">
        <f t="shared" si="0"/>
        <v>76700000</v>
      </c>
      <c r="J37" s="7">
        <v>65</v>
      </c>
      <c r="K37" s="11">
        <f t="shared" si="1"/>
        <v>76700000</v>
      </c>
      <c r="L37" s="7"/>
    </row>
    <row r="38" spans="1:12">
      <c r="A38" s="14">
        <v>27</v>
      </c>
      <c r="B38" s="22" t="s">
        <v>62</v>
      </c>
      <c r="C38" s="7" t="s">
        <v>63</v>
      </c>
      <c r="D38" s="16">
        <v>2013</v>
      </c>
      <c r="E38" s="18" t="s">
        <v>64</v>
      </c>
      <c r="F38" s="7" t="s">
        <v>26</v>
      </c>
      <c r="G38" s="17">
        <v>3600000</v>
      </c>
      <c r="H38" s="7">
        <v>2</v>
      </c>
      <c r="I38" s="11">
        <f t="shared" si="0"/>
        <v>7200000</v>
      </c>
      <c r="J38" s="7">
        <v>2</v>
      </c>
      <c r="K38" s="11">
        <f>J38*G38</f>
        <v>7200000</v>
      </c>
      <c r="L38" s="7"/>
    </row>
    <row r="39" spans="1:12">
      <c r="A39" s="79">
        <v>28</v>
      </c>
      <c r="B39" s="80" t="s">
        <v>28</v>
      </c>
      <c r="C39" s="81" t="s">
        <v>29</v>
      </c>
      <c r="D39" s="82">
        <v>2012</v>
      </c>
      <c r="E39" s="82" t="s">
        <v>64</v>
      </c>
      <c r="F39" s="81" t="s">
        <v>26</v>
      </c>
      <c r="G39" s="83">
        <v>450000</v>
      </c>
      <c r="H39" s="81">
        <v>12</v>
      </c>
      <c r="I39" s="84">
        <f>G39*H39</f>
        <v>5400000</v>
      </c>
      <c r="J39" s="81">
        <v>12</v>
      </c>
      <c r="K39" s="84">
        <f>J39*G39</f>
        <v>5400000</v>
      </c>
      <c r="L39" s="85"/>
    </row>
    <row r="40" spans="1:12">
      <c r="A40" s="79">
        <v>29</v>
      </c>
      <c r="B40" s="86" t="s">
        <v>59</v>
      </c>
      <c r="C40" s="81" t="s">
        <v>65</v>
      </c>
      <c r="D40" s="82">
        <v>2012</v>
      </c>
      <c r="E40" s="82" t="s">
        <v>64</v>
      </c>
      <c r="F40" s="81" t="s">
        <v>26</v>
      </c>
      <c r="G40" s="83">
        <v>1180000</v>
      </c>
      <c r="H40" s="81">
        <v>41</v>
      </c>
      <c r="I40" s="84">
        <f>G40*H40</f>
        <v>48380000</v>
      </c>
      <c r="J40" s="81">
        <v>41</v>
      </c>
      <c r="K40" s="84">
        <f>J40*G40</f>
        <v>48380000</v>
      </c>
      <c r="L40" s="85"/>
    </row>
    <row r="41" spans="1:12">
      <c r="A41" s="79">
        <v>30</v>
      </c>
      <c r="B41" s="87" t="s">
        <v>66</v>
      </c>
      <c r="C41" s="81">
        <v>5000698</v>
      </c>
      <c r="D41" s="88">
        <v>2000</v>
      </c>
      <c r="E41" s="88" t="s">
        <v>67</v>
      </c>
      <c r="F41" s="89" t="s">
        <v>26</v>
      </c>
      <c r="G41" s="90">
        <v>1540000</v>
      </c>
      <c r="H41" s="91">
        <v>6</v>
      </c>
      <c r="I41" s="84">
        <f>G41*H41</f>
        <v>9240000</v>
      </c>
      <c r="J41" s="91">
        <v>6</v>
      </c>
      <c r="K41" s="84">
        <f>J41*G41</f>
        <v>9240000</v>
      </c>
      <c r="L41" s="92"/>
    </row>
    <row r="42" spans="1:12">
      <c r="A42" s="79">
        <v>31</v>
      </c>
      <c r="B42" s="87" t="s">
        <v>68</v>
      </c>
      <c r="C42" s="81">
        <v>5000707</v>
      </c>
      <c r="D42" s="88">
        <v>2000</v>
      </c>
      <c r="E42" s="88" t="s">
        <v>67</v>
      </c>
      <c r="F42" s="89" t="s">
        <v>26</v>
      </c>
      <c r="G42" s="90">
        <v>1600000</v>
      </c>
      <c r="H42" s="91">
        <v>2</v>
      </c>
      <c r="I42" s="84">
        <f>G42*H42</f>
        <v>3200000</v>
      </c>
      <c r="J42" s="91">
        <v>2</v>
      </c>
      <c r="K42" s="84">
        <f>J42*G42</f>
        <v>3200000</v>
      </c>
      <c r="L42" s="92"/>
    </row>
    <row r="43" spans="1:12" ht="15.75">
      <c r="A43" s="65" t="s">
        <v>69</v>
      </c>
      <c r="B43" s="66"/>
      <c r="C43" s="66"/>
      <c r="D43" s="66"/>
      <c r="E43" s="66"/>
      <c r="F43" s="67"/>
      <c r="G43" s="24"/>
      <c r="H43" s="25">
        <f>SUM(H12:H42)</f>
        <v>240</v>
      </c>
      <c r="I43" s="19">
        <f>SUM(I12:I42)</f>
        <v>247624500</v>
      </c>
      <c r="J43" s="25">
        <f>SUM(J12:J42)</f>
        <v>240</v>
      </c>
      <c r="K43" s="19">
        <f>SUM(K12:K42)</f>
        <v>247624500</v>
      </c>
      <c r="L43" s="26"/>
    </row>
    <row r="44" spans="1:12">
      <c r="A44"/>
      <c r="B44"/>
      <c r="C44"/>
      <c r="D44"/>
      <c r="E44"/>
      <c r="F44"/>
      <c r="G44"/>
      <c r="H44" s="27"/>
      <c r="I44"/>
      <c r="J44"/>
      <c r="K44"/>
      <c r="L44"/>
    </row>
    <row r="45" spans="1:12" ht="15.75">
      <c r="A45"/>
      <c r="C45"/>
      <c r="D45"/>
      <c r="E45"/>
      <c r="F45"/>
      <c r="G45" s="45" t="s">
        <v>89</v>
      </c>
      <c r="H45" s="45"/>
      <c r="I45" s="45"/>
      <c r="J45" s="45"/>
      <c r="K45" s="45"/>
      <c r="L45" s="45"/>
    </row>
    <row r="46" spans="1:12" ht="16.5">
      <c r="A46"/>
      <c r="B46"/>
      <c r="C46"/>
      <c r="D46"/>
      <c r="E46"/>
      <c r="F46"/>
      <c r="G46" s="68" t="s">
        <v>70</v>
      </c>
      <c r="H46" s="68"/>
      <c r="I46" s="68"/>
      <c r="J46" s="68"/>
      <c r="K46" s="68"/>
      <c r="L46" s="68"/>
    </row>
  </sheetData>
  <mergeCells count="21">
    <mergeCell ref="A43:F43"/>
    <mergeCell ref="G45:L45"/>
    <mergeCell ref="G46:L46"/>
    <mergeCell ref="G8:G10"/>
    <mergeCell ref="H8:I9"/>
    <mergeCell ref="A8:A10"/>
    <mergeCell ref="B8:B10"/>
    <mergeCell ref="C6:J6"/>
    <mergeCell ref="J8:K9"/>
    <mergeCell ref="L8:L10"/>
    <mergeCell ref="F8:F10"/>
    <mergeCell ref="L12:L13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12:L17 A13:A42">
    <cfRule type="cellIs" dxfId="7" priority="10" operator="equal">
      <formula>"Thanh lý"</formula>
    </cfRule>
  </conditionalFormatting>
  <conditionalFormatting sqref="A12:L17 A13:A42">
    <cfRule type="cellIs" dxfId="6" priority="9" operator="equal">
      <formula>"Thanh lý 2013"</formula>
    </cfRule>
  </conditionalFormatting>
  <conditionalFormatting sqref="A12:D12 A13:A43">
    <cfRule type="cellIs" dxfId="5" priority="6" operator="equal">
      <formula>"Thanh lý"</formula>
    </cfRule>
  </conditionalFormatting>
  <conditionalFormatting sqref="A12:D12 A13:A43">
    <cfRule type="cellIs" dxfId="4" priority="5" operator="equal">
      <formula>"Thanh lý 2013"</formula>
    </cfRule>
  </conditionalFormatting>
  <conditionalFormatting sqref="F12:L12">
    <cfRule type="cellIs" dxfId="3" priority="4" operator="equal">
      <formula>"Thanh lý"</formula>
    </cfRule>
  </conditionalFormatting>
  <conditionalFormatting sqref="F12:L12">
    <cfRule type="cellIs" dxfId="2" priority="3" operator="equal">
      <formula>"Thanh lý 2013"</formula>
    </cfRule>
  </conditionalFormatting>
  <conditionalFormatting sqref="B12:F42 G12:K43 L12 L14:L43">
    <cfRule type="cellIs" dxfId="1" priority="2" operator="equal">
      <formula>"Thanh lý"</formula>
    </cfRule>
  </conditionalFormatting>
  <conditionalFormatting sqref="B12:F42 G12:K43 L12 L14:L43">
    <cfRule type="cellIs" dxfId="0" priority="1" operator="equal">
      <formula>"Thanh lý 2013"</formula>
    </cfRule>
  </conditionalFormatting>
  <pageMargins left="0.45" right="0.7" top="0.5" bottom="0.75" header="0.3" footer="0.3"/>
  <pageSetup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A5" sqref="A5"/>
    </sheetView>
  </sheetViews>
  <sheetFormatPr defaultRowHeight="15"/>
  <cols>
    <col min="1" max="1" width="5.140625" customWidth="1"/>
    <col min="2" max="2" width="23.28515625" customWidth="1"/>
    <col min="3" max="3" width="11.5703125" customWidth="1"/>
    <col min="4" max="4" width="8.5703125" customWidth="1"/>
    <col min="5" max="5" width="10.28515625" customWidth="1"/>
    <col min="6" max="6" width="8" customWidth="1"/>
    <col min="7" max="7" width="8.85546875" customWidth="1"/>
    <col min="8" max="8" width="10.42578125" customWidth="1"/>
    <col min="9" max="9" width="10.7109375" customWidth="1"/>
    <col min="10" max="10" width="11.28515625" customWidth="1"/>
    <col min="11" max="11" width="14" customWidth="1"/>
  </cols>
  <sheetData>
    <row r="1" spans="1:11" ht="15.75">
      <c r="A1" s="45" t="s">
        <v>71</v>
      </c>
      <c r="B1" s="45"/>
      <c r="C1" s="45"/>
      <c r="D1" s="45"/>
      <c r="E1" s="45"/>
      <c r="F1" s="13"/>
      <c r="G1" s="44" t="s">
        <v>1</v>
      </c>
      <c r="H1" s="44"/>
      <c r="I1" s="44"/>
      <c r="J1" s="44"/>
      <c r="K1" s="44"/>
    </row>
    <row r="2" spans="1:11" ht="15.75">
      <c r="A2" s="44" t="s">
        <v>2</v>
      </c>
      <c r="B2" s="44"/>
      <c r="C2" s="44"/>
      <c r="D2" s="44"/>
      <c r="E2" s="44"/>
      <c r="F2" s="13"/>
      <c r="G2" s="44" t="s">
        <v>3</v>
      </c>
      <c r="H2" s="44"/>
      <c r="I2" s="44"/>
      <c r="J2" s="44"/>
      <c r="K2" s="44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5.75">
      <c r="A4" s="44" t="s">
        <v>92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5.75">
      <c r="A5" s="28"/>
      <c r="B5" s="28"/>
      <c r="C5" s="44" t="s">
        <v>90</v>
      </c>
      <c r="D5" s="44"/>
      <c r="E5" s="44"/>
      <c r="F5" s="44"/>
      <c r="G5" s="44"/>
      <c r="H5" s="44"/>
      <c r="I5" s="28"/>
      <c r="J5" s="28"/>
      <c r="K5" s="28"/>
    </row>
    <row r="6" spans="1:11" ht="15.75">
      <c r="A6" s="28"/>
      <c r="B6" s="28"/>
      <c r="C6" s="20"/>
      <c r="D6" s="20"/>
      <c r="E6" s="20"/>
      <c r="F6" s="20"/>
      <c r="G6" s="20"/>
      <c r="H6" s="20"/>
      <c r="I6" s="28"/>
      <c r="J6" s="28"/>
      <c r="K6" s="28"/>
    </row>
    <row r="7" spans="1:11" ht="15.75">
      <c r="A7" s="28"/>
      <c r="B7" s="28"/>
      <c r="C7" s="20"/>
      <c r="D7" s="20"/>
      <c r="E7" s="20"/>
      <c r="F7" s="20"/>
      <c r="G7" s="20"/>
      <c r="H7" s="20"/>
      <c r="I7" s="28"/>
      <c r="J7" s="28"/>
      <c r="K7" s="28"/>
    </row>
    <row r="8" spans="1:11">
      <c r="A8" s="69" t="s">
        <v>4</v>
      </c>
      <c r="B8" s="69" t="s">
        <v>80</v>
      </c>
      <c r="C8" s="69" t="s">
        <v>81</v>
      </c>
      <c r="D8" s="69" t="s">
        <v>82</v>
      </c>
      <c r="E8" s="74" t="s">
        <v>83</v>
      </c>
      <c r="F8" s="74" t="s">
        <v>84</v>
      </c>
      <c r="G8" s="76" t="s">
        <v>14</v>
      </c>
      <c r="H8" s="77"/>
      <c r="I8" s="69" t="s">
        <v>10</v>
      </c>
      <c r="J8" s="74" t="s">
        <v>85</v>
      </c>
      <c r="K8" s="69" t="s">
        <v>13</v>
      </c>
    </row>
    <row r="9" spans="1:11">
      <c r="A9" s="70"/>
      <c r="B9" s="70"/>
      <c r="C9" s="70"/>
      <c r="D9" s="70"/>
      <c r="E9" s="75"/>
      <c r="F9" s="75"/>
      <c r="G9" s="41" t="s">
        <v>86</v>
      </c>
      <c r="H9" s="41" t="s">
        <v>87</v>
      </c>
      <c r="I9" s="70"/>
      <c r="J9" s="78"/>
      <c r="K9" s="70"/>
    </row>
    <row r="10" spans="1:11">
      <c r="A10" s="42" t="s">
        <v>16</v>
      </c>
      <c r="B10" s="42" t="s">
        <v>17</v>
      </c>
      <c r="C10" s="42" t="s">
        <v>18</v>
      </c>
      <c r="D10" s="42">
        <v>1</v>
      </c>
      <c r="E10" s="43">
        <v>2</v>
      </c>
      <c r="F10" s="43">
        <v>3</v>
      </c>
      <c r="G10" s="42">
        <v>4</v>
      </c>
      <c r="H10" s="42">
        <v>5</v>
      </c>
      <c r="I10" s="42">
        <v>6</v>
      </c>
      <c r="J10" s="42">
        <v>7</v>
      </c>
      <c r="K10" s="43">
        <v>8</v>
      </c>
    </row>
    <row r="11" spans="1:11">
      <c r="A11" s="29">
        <v>1</v>
      </c>
      <c r="B11" s="30" t="s">
        <v>72</v>
      </c>
      <c r="C11" s="31" t="s">
        <v>73</v>
      </c>
      <c r="D11" s="31" t="s">
        <v>26</v>
      </c>
      <c r="E11" s="32" t="s">
        <v>74</v>
      </c>
      <c r="F11" s="31"/>
      <c r="G11" s="29">
        <v>1</v>
      </c>
      <c r="H11" s="29">
        <v>1</v>
      </c>
      <c r="I11" s="33"/>
      <c r="J11" s="33">
        <v>0</v>
      </c>
      <c r="K11" s="29"/>
    </row>
    <row r="12" spans="1:11">
      <c r="A12" s="29">
        <v>2</v>
      </c>
      <c r="B12" s="30" t="s">
        <v>75</v>
      </c>
      <c r="C12" s="31" t="s">
        <v>76</v>
      </c>
      <c r="D12" s="31" t="s">
        <v>26</v>
      </c>
      <c r="E12" s="32" t="s">
        <v>74</v>
      </c>
      <c r="F12" s="31"/>
      <c r="G12" s="29">
        <v>1</v>
      </c>
      <c r="H12" s="29">
        <v>1</v>
      </c>
      <c r="I12" s="33"/>
      <c r="J12" s="33">
        <v>0</v>
      </c>
      <c r="K12" s="29"/>
    </row>
    <row r="13" spans="1:11">
      <c r="A13" s="29">
        <v>3</v>
      </c>
      <c r="B13" s="34" t="s">
        <v>77</v>
      </c>
      <c r="C13" s="25" t="s">
        <v>78</v>
      </c>
      <c r="D13" s="25" t="s">
        <v>26</v>
      </c>
      <c r="E13" s="23" t="s">
        <v>74</v>
      </c>
      <c r="F13" s="25">
        <v>1997</v>
      </c>
      <c r="G13" s="35">
        <v>2</v>
      </c>
      <c r="H13" s="35">
        <v>2</v>
      </c>
      <c r="I13" s="36">
        <v>800000</v>
      </c>
      <c r="J13" s="36">
        <v>1600000</v>
      </c>
      <c r="K13" s="35"/>
    </row>
    <row r="14" spans="1:11">
      <c r="A14" s="29">
        <v>4</v>
      </c>
      <c r="B14" s="34" t="s">
        <v>44</v>
      </c>
      <c r="C14" s="25" t="s">
        <v>79</v>
      </c>
      <c r="D14" s="25" t="s">
        <v>26</v>
      </c>
      <c r="E14" s="23" t="s">
        <v>74</v>
      </c>
      <c r="F14" s="25">
        <v>2000</v>
      </c>
      <c r="G14" s="35">
        <v>1</v>
      </c>
      <c r="H14" s="35">
        <v>1</v>
      </c>
      <c r="I14" s="36">
        <v>350000</v>
      </c>
      <c r="J14" s="36">
        <v>350000</v>
      </c>
      <c r="K14" s="35"/>
    </row>
    <row r="15" spans="1:11">
      <c r="A15" s="29">
        <v>5</v>
      </c>
      <c r="B15" s="34" t="s">
        <v>44</v>
      </c>
      <c r="C15" s="25" t="s">
        <v>79</v>
      </c>
      <c r="D15" s="25" t="s">
        <v>26</v>
      </c>
      <c r="E15" s="23" t="s">
        <v>74</v>
      </c>
      <c r="F15" s="25">
        <v>2001</v>
      </c>
      <c r="G15" s="35">
        <v>2</v>
      </c>
      <c r="H15" s="35">
        <v>2</v>
      </c>
      <c r="I15" s="36">
        <v>230000</v>
      </c>
      <c r="J15" s="36">
        <v>460000</v>
      </c>
      <c r="K15" s="35"/>
    </row>
    <row r="16" spans="1:11">
      <c r="A16" s="71" t="s">
        <v>69</v>
      </c>
      <c r="B16" s="72"/>
      <c r="C16" s="73"/>
      <c r="D16" s="37"/>
      <c r="E16" s="37"/>
      <c r="F16" s="37"/>
      <c r="G16" s="37"/>
      <c r="H16" s="37"/>
      <c r="I16" s="38">
        <f>SUM(I13:I15)</f>
        <v>1380000</v>
      </c>
      <c r="J16" s="38">
        <f>SUM(J11:J15)</f>
        <v>2410000</v>
      </c>
      <c r="K16" s="37"/>
    </row>
    <row r="17" spans="1:11">
      <c r="A17" s="39"/>
      <c r="B17" s="39"/>
      <c r="C17" s="39"/>
      <c r="D17" s="40"/>
      <c r="E17" s="40"/>
      <c r="F17" s="40"/>
      <c r="G17" s="40"/>
      <c r="H17" s="40"/>
      <c r="I17" s="40"/>
      <c r="J17" s="40"/>
      <c r="K17" s="13"/>
    </row>
    <row r="18" spans="1:11" ht="15.75">
      <c r="A18" s="13"/>
      <c r="B18" s="13"/>
      <c r="C18" s="13"/>
      <c r="D18" s="13"/>
      <c r="E18" s="13"/>
      <c r="F18" s="45" t="s">
        <v>88</v>
      </c>
      <c r="G18" s="45"/>
      <c r="H18" s="45"/>
      <c r="I18" s="45"/>
      <c r="J18" s="45"/>
      <c r="K18" s="45"/>
    </row>
    <row r="19" spans="1:11" ht="16.5">
      <c r="A19" s="13"/>
      <c r="B19" s="13"/>
      <c r="C19" s="13"/>
      <c r="D19" s="13"/>
      <c r="E19" s="13"/>
      <c r="F19" s="68" t="s">
        <v>70</v>
      </c>
      <c r="G19" s="68"/>
      <c r="H19" s="68"/>
      <c r="I19" s="68"/>
      <c r="J19" s="68"/>
      <c r="K19" s="68"/>
    </row>
  </sheetData>
  <mergeCells count="19">
    <mergeCell ref="G8:H8"/>
    <mergeCell ref="I8:I9"/>
    <mergeCell ref="J8:J9"/>
    <mergeCell ref="K8:K9"/>
    <mergeCell ref="A16:C16"/>
    <mergeCell ref="F18:K18"/>
    <mergeCell ref="F19:K19"/>
    <mergeCell ref="A1:E1"/>
    <mergeCell ref="A2:E2"/>
    <mergeCell ref="G1:K1"/>
    <mergeCell ref="G2:K2"/>
    <mergeCell ref="A4:K4"/>
    <mergeCell ref="C5:H5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2015-01-09T07:44:13Z</cp:lastPrinted>
  <dcterms:created xsi:type="dcterms:W3CDTF">2014-09-06T02:22:10Z</dcterms:created>
  <dcterms:modified xsi:type="dcterms:W3CDTF">2015-01-14T08:07:06Z</dcterms:modified>
</cp:coreProperties>
</file>